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01_Transverse\Prog_Outils_pilotage\Dept_Bureau\DE\BMAT\BMAT20\16_Mission Achat\1.0 Dossiers\1.3_Maintenance installations électriques\2023-2027\DOSSIER_MIGUEL\"/>
    </mc:Choice>
  </mc:AlternateContent>
  <bookViews>
    <workbookView xWindow="0" yWindow="0" windowWidth="28800" windowHeight="14100"/>
  </bookViews>
  <sheets>
    <sheet name="Feuil1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" i="1" l="1"/>
  <c r="H10" i="1" l="1"/>
  <c r="H9" i="1"/>
  <c r="H8" i="1"/>
  <c r="H7" i="1"/>
  <c r="H6" i="1"/>
  <c r="H11" i="1" s="1"/>
  <c r="H3" i="1"/>
  <c r="H4" i="1" s="1"/>
  <c r="H14" i="1" l="1"/>
  <c r="H15" i="1" l="1"/>
  <c r="H16" i="1" s="1"/>
</calcChain>
</file>

<file path=xl/sharedStrings.xml><?xml version="1.0" encoding="utf-8"?>
<sst xmlns="http://schemas.openxmlformats.org/spreadsheetml/2006/main" count="36" uniqueCount="36">
  <si>
    <t>Prix unitaire remisé</t>
  </si>
  <si>
    <t>Quantité</t>
  </si>
  <si>
    <t>Prix Ens</t>
  </si>
  <si>
    <t>Prix de vente HT</t>
  </si>
  <si>
    <t>unitaire</t>
  </si>
  <si>
    <t>Type UO</t>
  </si>
  <si>
    <t>Nbr d'UO</t>
  </si>
  <si>
    <t>prix de l'UO cf. Annexe 4 AE</t>
  </si>
  <si>
    <t>Etude et pilotage</t>
  </si>
  <si>
    <t>U.O. 6</t>
  </si>
  <si>
    <t>Démontage</t>
  </si>
  <si>
    <t>U.O. 2</t>
  </si>
  <si>
    <t>Installation et Câblage</t>
  </si>
  <si>
    <t>U.O.2</t>
  </si>
  <si>
    <t>Mise en service Ingénieur</t>
  </si>
  <si>
    <t>Mise en service technicien</t>
  </si>
  <si>
    <t>U.O.1</t>
  </si>
  <si>
    <t>3.2</t>
  </si>
  <si>
    <t>3.4</t>
  </si>
  <si>
    <t>3.5</t>
  </si>
  <si>
    <t>3.6</t>
  </si>
  <si>
    <t>3.7</t>
  </si>
  <si>
    <t>U.O. 5</t>
  </si>
  <si>
    <t>GE - Détail Quantitatif Estimatif (Dépenses contrôlées)</t>
  </si>
  <si>
    <t>DESCRIPTIF</t>
  </si>
  <si>
    <t>Remplacement d'un Groupe electrogène insonorisé de marque KOLHER / SDMO (V500C2 ou équivalent), d'une puissance de 455 Kva (PRP), tension de référence 400/230</t>
  </si>
  <si>
    <t>UNITE D'ŒUVRE (UO)</t>
  </si>
  <si>
    <t>Total fourniture HT</t>
  </si>
  <si>
    <t>Total ht</t>
  </si>
  <si>
    <t>Total MO HT</t>
  </si>
  <si>
    <t>Total Fourniture + MO</t>
  </si>
  <si>
    <t>TVA 20%</t>
  </si>
  <si>
    <t>Montant TOTAL TTC</t>
  </si>
  <si>
    <t>Coef entreprise</t>
  </si>
  <si>
    <t xml:space="preserve">Prix Unité </t>
  </si>
  <si>
    <t>MONTANT TOTAL DE L'OPERATION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</si>
</sst>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8" formatCode="#,##0.00\ &quot;€&quot;;[Red]\-#,##0.00\ &quot;€&quot;"/>
    <numFmt numFmtId="44" formatCode="_-* #,##0.00\ &quot;€&quot;_-;\-* #,##0.00\ &quot;€&quot;_-;_-* &quot;-&quot;??\ &quot;€&quot;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6">
    <xf numFmtId="0" fontId="0" fillId="0" borderId="0" xfId="0"/>
    <xf numFmtId="0" fontId="2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44" fontId="0" fillId="0" borderId="0" xfId="1" applyFont="1"/>
    <xf numFmtId="0" fontId="2" fillId="0" borderId="0" xfId="0" applyFont="1"/>
    <xf numFmtId="0" fontId="2" fillId="0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44" fontId="0" fillId="0" borderId="0" xfId="1" applyFont="1" applyAlignment="1">
      <alignment horizontal="right" vertical="center"/>
    </xf>
    <xf numFmtId="0" fontId="0" fillId="0" borderId="0" xfId="0" applyBorder="1" applyAlignment="1">
      <alignment horizontal="right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8" fontId="0" fillId="0" borderId="1" xfId="0" applyNumberForma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 vertical="center"/>
    </xf>
    <xf numFmtId="44" fontId="0" fillId="0" borderId="0" xfId="1" applyFont="1" applyFill="1" applyBorder="1" applyAlignment="1">
      <alignment horizontal="right" vertical="center"/>
    </xf>
    <xf numFmtId="0" fontId="2" fillId="3" borderId="1" xfId="0" applyFont="1" applyFill="1" applyBorder="1" applyAlignment="1">
      <alignment horizontal="center" vertical="center"/>
    </xf>
    <xf numFmtId="8" fontId="2" fillId="3" borderId="1" xfId="0" applyNumberFormat="1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8" fontId="0" fillId="3" borderId="1" xfId="1" applyNumberFormat="1" applyFont="1" applyFill="1" applyBorder="1"/>
    <xf numFmtId="8" fontId="0" fillId="3" borderId="1" xfId="1" applyNumberFormat="1" applyFont="1" applyFill="1" applyBorder="1" applyAlignment="1">
      <alignment horizontal="right" vertical="center"/>
    </xf>
    <xf numFmtId="44" fontId="0" fillId="3" borderId="1" xfId="1" applyFont="1" applyFill="1" applyBorder="1" applyAlignment="1">
      <alignment horizontal="right" vertical="center"/>
    </xf>
    <xf numFmtId="0" fontId="0" fillId="3" borderId="1" xfId="0" applyFill="1" applyBorder="1" applyAlignment="1">
      <alignment horizontal="center"/>
    </xf>
    <xf numFmtId="0" fontId="2" fillId="0" borderId="1" xfId="0" applyFont="1" applyFill="1" applyBorder="1" applyAlignment="1">
      <alignment horizontal="right" vertical="center"/>
    </xf>
    <xf numFmtId="0" fontId="2" fillId="3" borderId="1" xfId="0" applyFont="1" applyFill="1" applyBorder="1" applyAlignment="1">
      <alignment horizontal="right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</cellXfs>
  <cellStyles count="3">
    <cellStyle name="Monétaire" xfId="1" builtinId="4"/>
    <cellStyle name="Monétaire 2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tabSelected="1" workbookViewId="0">
      <selection activeCell="L12" sqref="L12"/>
    </sheetView>
  </sheetViews>
  <sheetFormatPr baseColWidth="10" defaultRowHeight="15" x14ac:dyDescent="0.25"/>
  <cols>
    <col min="1" max="1" width="3.5703125" bestFit="1" customWidth="1"/>
    <col min="2" max="2" width="62.5703125" bestFit="1" customWidth="1"/>
    <col min="3" max="3" width="14.28515625" bestFit="1" customWidth="1"/>
    <col min="4" max="4" width="16" customWidth="1"/>
    <col min="5" max="5" width="16.140625" customWidth="1"/>
    <col min="6" max="6" width="11.85546875" bestFit="1" customWidth="1"/>
    <col min="7" max="7" width="15" bestFit="1" customWidth="1"/>
    <col min="8" max="8" width="16.28515625" bestFit="1" customWidth="1"/>
  </cols>
  <sheetData>
    <row r="1" spans="1:8" ht="47.45" customHeight="1" x14ac:dyDescent="0.25">
      <c r="A1" s="27" t="s">
        <v>23</v>
      </c>
      <c r="B1" s="28"/>
      <c r="C1" s="28"/>
      <c r="D1" s="28"/>
      <c r="E1" s="28"/>
      <c r="F1" s="28"/>
      <c r="G1" s="28"/>
      <c r="H1" s="29"/>
    </row>
    <row r="2" spans="1:8" ht="29.45" customHeight="1" x14ac:dyDescent="0.25">
      <c r="A2" s="30" t="s">
        <v>24</v>
      </c>
      <c r="B2" s="31"/>
      <c r="C2" s="9" t="s">
        <v>34</v>
      </c>
      <c r="D2" s="9" t="s">
        <v>0</v>
      </c>
      <c r="E2" s="9" t="s">
        <v>1</v>
      </c>
      <c r="F2" s="9" t="s">
        <v>2</v>
      </c>
      <c r="G2" s="9" t="s">
        <v>33</v>
      </c>
      <c r="H2" s="9" t="s">
        <v>3</v>
      </c>
    </row>
    <row r="3" spans="1:8" s="6" customFormat="1" ht="61.5" customHeight="1" x14ac:dyDescent="0.25">
      <c r="A3" s="32" t="s">
        <v>25</v>
      </c>
      <c r="B3" s="32"/>
      <c r="C3" s="14" t="s">
        <v>4</v>
      </c>
      <c r="D3" s="11">
        <v>0</v>
      </c>
      <c r="E3" s="14">
        <v>2</v>
      </c>
      <c r="F3" s="15">
        <f>D3*E3</f>
        <v>0</v>
      </c>
      <c r="G3" s="5"/>
      <c r="H3" s="15">
        <f>F3*G3</f>
        <v>0</v>
      </c>
    </row>
    <row r="4" spans="1:8" s="2" customFormat="1" ht="28.15" customHeight="1" x14ac:dyDescent="0.25">
      <c r="A4" s="23" t="s">
        <v>27</v>
      </c>
      <c r="B4" s="23"/>
      <c r="C4" s="23"/>
      <c r="D4" s="23"/>
      <c r="E4" s="23"/>
      <c r="F4" s="23"/>
      <c r="G4" s="23"/>
      <c r="H4" s="16">
        <f>SUM(H3:H3)</f>
        <v>0</v>
      </c>
    </row>
    <row r="5" spans="1:8" ht="35.450000000000003" customHeight="1" x14ac:dyDescent="0.25">
      <c r="A5" s="33" t="s">
        <v>26</v>
      </c>
      <c r="B5" s="34"/>
      <c r="C5" s="34"/>
      <c r="D5" s="35"/>
      <c r="E5" s="14" t="s">
        <v>5</v>
      </c>
      <c r="F5" s="14" t="s">
        <v>6</v>
      </c>
      <c r="G5" s="10" t="s">
        <v>7</v>
      </c>
      <c r="H5" s="14" t="s">
        <v>28</v>
      </c>
    </row>
    <row r="6" spans="1:8" x14ac:dyDescent="0.25">
      <c r="A6" s="16" t="s">
        <v>17</v>
      </c>
      <c r="B6" s="21" t="s">
        <v>8</v>
      </c>
      <c r="C6" s="21"/>
      <c r="D6" s="21"/>
      <c r="E6" s="14" t="s">
        <v>9</v>
      </c>
      <c r="F6" s="17">
        <v>15</v>
      </c>
      <c r="G6" s="11">
        <v>0</v>
      </c>
      <c r="H6" s="18">
        <f>G6*F6</f>
        <v>0</v>
      </c>
    </row>
    <row r="7" spans="1:8" x14ac:dyDescent="0.25">
      <c r="A7" s="16" t="s">
        <v>18</v>
      </c>
      <c r="B7" s="21" t="s">
        <v>10</v>
      </c>
      <c r="C7" s="21"/>
      <c r="D7" s="21"/>
      <c r="E7" s="14" t="s">
        <v>11</v>
      </c>
      <c r="F7" s="17">
        <v>52</v>
      </c>
      <c r="G7" s="11">
        <v>0</v>
      </c>
      <c r="H7" s="18">
        <f t="shared" ref="H7:H10" si="0">G7*F7</f>
        <v>0</v>
      </c>
    </row>
    <row r="8" spans="1:8" x14ac:dyDescent="0.25">
      <c r="A8" s="16" t="s">
        <v>19</v>
      </c>
      <c r="B8" s="21" t="s">
        <v>12</v>
      </c>
      <c r="C8" s="21"/>
      <c r="D8" s="21"/>
      <c r="E8" s="14" t="s">
        <v>13</v>
      </c>
      <c r="F8" s="17">
        <v>67</v>
      </c>
      <c r="G8" s="11">
        <v>0</v>
      </c>
      <c r="H8" s="18">
        <f t="shared" si="0"/>
        <v>0</v>
      </c>
    </row>
    <row r="9" spans="1:8" x14ac:dyDescent="0.25">
      <c r="A9" s="16" t="s">
        <v>20</v>
      </c>
      <c r="B9" s="21" t="s">
        <v>14</v>
      </c>
      <c r="C9" s="21"/>
      <c r="D9" s="21"/>
      <c r="E9" s="14" t="s">
        <v>22</v>
      </c>
      <c r="F9" s="17">
        <v>12</v>
      </c>
      <c r="G9" s="11">
        <v>0</v>
      </c>
      <c r="H9" s="18">
        <f t="shared" si="0"/>
        <v>0</v>
      </c>
    </row>
    <row r="10" spans="1:8" x14ac:dyDescent="0.25">
      <c r="A10" s="16" t="s">
        <v>21</v>
      </c>
      <c r="B10" s="21" t="s">
        <v>15</v>
      </c>
      <c r="C10" s="21"/>
      <c r="D10" s="21"/>
      <c r="E10" s="14" t="s">
        <v>16</v>
      </c>
      <c r="F10" s="17">
        <v>10</v>
      </c>
      <c r="G10" s="11">
        <v>0</v>
      </c>
      <c r="H10" s="18">
        <f t="shared" si="0"/>
        <v>0</v>
      </c>
    </row>
    <row r="11" spans="1:8" ht="28.9" customHeight="1" x14ac:dyDescent="0.25">
      <c r="A11" s="22" t="s">
        <v>29</v>
      </c>
      <c r="B11" s="22"/>
      <c r="C11" s="22"/>
      <c r="D11" s="22"/>
      <c r="E11" s="22"/>
      <c r="F11" s="22"/>
      <c r="G11" s="22"/>
      <c r="H11" s="19">
        <f>SUM(H6:H10)</f>
        <v>0</v>
      </c>
    </row>
    <row r="12" spans="1:8" ht="28.9" customHeight="1" x14ac:dyDescent="0.25">
      <c r="A12" s="12"/>
      <c r="B12" s="12"/>
      <c r="C12" s="12"/>
      <c r="D12" s="12"/>
      <c r="E12" s="12"/>
      <c r="F12" s="12"/>
      <c r="G12" s="12"/>
      <c r="H12" s="13"/>
    </row>
    <row r="13" spans="1:8" ht="28.9" customHeight="1" x14ac:dyDescent="0.25">
      <c r="A13" s="24" t="s">
        <v>35</v>
      </c>
      <c r="B13" s="25"/>
      <c r="C13" s="25"/>
      <c r="D13" s="25"/>
      <c r="E13" s="25"/>
      <c r="F13" s="25"/>
      <c r="G13" s="25"/>
      <c r="H13" s="26"/>
    </row>
    <row r="14" spans="1:8" ht="28.9" customHeight="1" x14ac:dyDescent="0.25">
      <c r="A14" s="23" t="s">
        <v>30</v>
      </c>
      <c r="B14" s="23"/>
      <c r="C14" s="23"/>
      <c r="D14" s="23"/>
      <c r="E14" s="23"/>
      <c r="F14" s="23"/>
      <c r="G14" s="23"/>
      <c r="H14" s="20">
        <f>H4+H11</f>
        <v>0</v>
      </c>
    </row>
    <row r="15" spans="1:8" ht="28.9" customHeight="1" x14ac:dyDescent="0.25">
      <c r="A15" s="23" t="s">
        <v>31</v>
      </c>
      <c r="B15" s="23"/>
      <c r="C15" s="23"/>
      <c r="D15" s="23"/>
      <c r="E15" s="23"/>
      <c r="F15" s="23"/>
      <c r="G15" s="23"/>
      <c r="H15" s="20">
        <f>H14*0.2</f>
        <v>0</v>
      </c>
    </row>
    <row r="16" spans="1:8" ht="28.9" customHeight="1" x14ac:dyDescent="0.25">
      <c r="A16" s="23" t="s">
        <v>32</v>
      </c>
      <c r="B16" s="23"/>
      <c r="C16" s="23"/>
      <c r="D16" s="23"/>
      <c r="E16" s="23"/>
      <c r="F16" s="23"/>
      <c r="G16" s="23"/>
      <c r="H16" s="20">
        <f>H14+H15</f>
        <v>0</v>
      </c>
    </row>
    <row r="17" spans="1:8" ht="28.9" customHeight="1" x14ac:dyDescent="0.25">
      <c r="A17" s="8"/>
      <c r="B17" s="8"/>
      <c r="C17" s="8"/>
      <c r="D17" s="8"/>
      <c r="E17" s="8"/>
      <c r="F17" s="8"/>
      <c r="G17" s="8"/>
      <c r="H17" s="7"/>
    </row>
    <row r="18" spans="1:8" ht="28.9" customHeight="1" x14ac:dyDescent="0.25">
      <c r="A18" s="8"/>
      <c r="B18" s="8"/>
      <c r="C18" s="8"/>
      <c r="D18" s="8"/>
      <c r="E18" s="8"/>
      <c r="F18" s="8"/>
      <c r="G18" s="8"/>
      <c r="H18" s="7"/>
    </row>
    <row r="19" spans="1:8" x14ac:dyDescent="0.25">
      <c r="E19" s="1"/>
      <c r="F19" s="4"/>
    </row>
    <row r="20" spans="1:8" x14ac:dyDescent="0.25">
      <c r="G20" s="3"/>
    </row>
    <row r="22" spans="1:8" x14ac:dyDescent="0.25">
      <c r="G22" s="3"/>
    </row>
  </sheetData>
  <mergeCells count="15">
    <mergeCell ref="B6:D6"/>
    <mergeCell ref="B7:D7"/>
    <mergeCell ref="B8:D8"/>
    <mergeCell ref="B9:D9"/>
    <mergeCell ref="A1:H1"/>
    <mergeCell ref="A2:B2"/>
    <mergeCell ref="A4:G4"/>
    <mergeCell ref="A3:B3"/>
    <mergeCell ref="A5:D5"/>
    <mergeCell ref="B10:D10"/>
    <mergeCell ref="A11:G11"/>
    <mergeCell ref="A14:G14"/>
    <mergeCell ref="A15:G15"/>
    <mergeCell ref="A16:G16"/>
    <mergeCell ref="A13:H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DSIC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MATIME Miguel</dc:creator>
  <cp:lastModifiedBy>MATIME Miguel</cp:lastModifiedBy>
  <dcterms:created xsi:type="dcterms:W3CDTF">2023-06-30T12:30:58Z</dcterms:created>
  <dcterms:modified xsi:type="dcterms:W3CDTF">2023-07-03T15:17:49Z</dcterms:modified>
</cp:coreProperties>
</file>